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3 - SORBONNE\MARCHES 2026\Maintenance ascenseurs\1- DCE Word\"/>
    </mc:Choice>
  </mc:AlternateContent>
  <xr:revisionPtr revIDLastSave="0" documentId="13_ncr:1_{F8054401-986E-41B7-9136-82600E481BB8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Page de garde AE-Annexe 2" sheetId="16" r:id="rId1"/>
    <sheet name="LOT 1  - AE Annexe 2- DPGF Main" sheetId="15" r:id="rId2"/>
    <sheet name="LOT 2 - AE Annexe 2- DPGF Main" sheetId="22" r:id="rId3"/>
  </sheets>
  <definedNames>
    <definedName name="_xlnm.Print_Titles" localSheetId="1">'LOT 1  - AE Annexe 2- DPGF Main'!$2:$4</definedName>
    <definedName name="_xlnm.Print_Titles" localSheetId="2">'LOT 2 - AE Annexe 2- DPGF Main'!$2:$4</definedName>
    <definedName name="_xlnm.Print_Area" localSheetId="1">'LOT 1  - AE Annexe 2- DPGF Main'!$A$1:$L$40</definedName>
    <definedName name="_xlnm.Print_Area" localSheetId="2">'LOT 2 - AE Annexe 2- DPGF Main'!$A$1:$K$19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9" i="22" l="1"/>
  <c r="J8" i="22"/>
  <c r="K8" i="22" s="1"/>
  <c r="I8" i="22"/>
  <c r="J7" i="22"/>
  <c r="I7" i="22"/>
  <c r="K7" i="22" s="1"/>
  <c r="J6" i="22"/>
  <c r="I6" i="22"/>
  <c r="K6" i="22" s="1"/>
  <c r="J5" i="22"/>
  <c r="J9" i="22" s="1"/>
  <c r="I5" i="22"/>
  <c r="I9" i="22" s="1"/>
  <c r="K5" i="22" l="1"/>
  <c r="K9" i="22" s="1"/>
  <c r="K20" i="15" l="1"/>
  <c r="J20" i="15"/>
  <c r="L20" i="15" s="1"/>
  <c r="K19" i="15"/>
  <c r="J19" i="15"/>
  <c r="L19" i="15" s="1"/>
  <c r="K18" i="15"/>
  <c r="J18" i="15"/>
  <c r="L18" i="15" s="1"/>
  <c r="K17" i="15"/>
  <c r="J17" i="15"/>
  <c r="L17" i="15" s="1"/>
  <c r="K16" i="15"/>
  <c r="J16" i="15"/>
  <c r="L16" i="15" s="1"/>
  <c r="K15" i="15"/>
  <c r="J15" i="15"/>
  <c r="L15" i="15" s="1"/>
  <c r="K14" i="15"/>
  <c r="J14" i="15"/>
  <c r="L14" i="15" s="1"/>
  <c r="J11" i="15"/>
  <c r="J5" i="15"/>
  <c r="K5" i="15" l="1"/>
  <c r="J25" i="15" l="1"/>
  <c r="L25" i="15" s="1"/>
  <c r="J26" i="15"/>
  <c r="L26" i="15" s="1"/>
  <c r="J27" i="15"/>
  <c r="L27" i="15" s="1"/>
  <c r="J28" i="15"/>
  <c r="L28" i="15" s="1"/>
  <c r="J29" i="15"/>
  <c r="L29" i="15" s="1"/>
  <c r="K27" i="15" l="1"/>
  <c r="K26" i="15"/>
  <c r="K29" i="15"/>
  <c r="K28" i="15"/>
  <c r="K25" i="15"/>
  <c r="K8" i="15" l="1"/>
  <c r="L8" i="15" s="1"/>
  <c r="K24" i="15" l="1"/>
  <c r="K23" i="15"/>
  <c r="K22" i="15"/>
  <c r="K21" i="15"/>
  <c r="K13" i="15"/>
  <c r="K12" i="15"/>
  <c r="K11" i="15"/>
  <c r="K10" i="15"/>
  <c r="K9" i="15"/>
  <c r="K7" i="15"/>
  <c r="K6" i="15"/>
  <c r="I30" i="15" l="1"/>
  <c r="K30" i="15"/>
  <c r="J23" i="15"/>
  <c r="J21" i="15"/>
  <c r="J22" i="15"/>
  <c r="J12" i="15"/>
  <c r="J24" i="15"/>
  <c r="L5" i="15"/>
  <c r="J8" i="15"/>
  <c r="J13" i="15"/>
  <c r="J6" i="15"/>
  <c r="L6" i="15" s="1"/>
  <c r="J7" i="15"/>
  <c r="J9" i="15"/>
  <c r="J10" i="15"/>
  <c r="L10" i="15" s="1"/>
  <c r="J30" i="15" l="1"/>
  <c r="L12" i="15"/>
  <c r="L13" i="15" l="1"/>
  <c r="L11" i="15"/>
  <c r="L9" i="15"/>
  <c r="L21" i="15"/>
  <c r="L23" i="15"/>
  <c r="L7" i="15" l="1"/>
  <c r="L22" i="15"/>
  <c r="L24" i="15"/>
  <c r="L30" i="15" l="1"/>
</calcChain>
</file>

<file path=xl/sharedStrings.xml><?xml version="1.0" encoding="utf-8"?>
<sst xmlns="http://schemas.openxmlformats.org/spreadsheetml/2006/main" count="192" uniqueCount="79">
  <si>
    <t>Taux
TVA</t>
  </si>
  <si>
    <t>A renseigner obligatoirement</t>
  </si>
  <si>
    <t xml:space="preserve">TOTAL  </t>
  </si>
  <si>
    <t>Ne renseigner que les cellules en jaune clair</t>
  </si>
  <si>
    <t>Montant annuel € HT</t>
  </si>
  <si>
    <t>ans</t>
  </si>
  <si>
    <t>PRIX APPLIQUES SUR LES ASCENSEURS INTEGRES EN COURS DE MARCHE</t>
  </si>
  <si>
    <t>Prix forfaitaire asc jusqu’à 1200 kg Electrique</t>
  </si>
  <si>
    <t>Prix forfaitaire asc jusqu’à 1200 kg Hydraulique</t>
  </si>
  <si>
    <t>Prix forfaitaire Monte-Charge (ex: Groupe 3 jusqu’à 300 kg)</t>
  </si>
  <si>
    <t>Prix forfaitaire Elévateur pour Personnes à Mobilité Réduite jusqu’à 450 kg</t>
  </si>
  <si>
    <t>Ville</t>
  </si>
  <si>
    <t>PRIX MARCHE ANNUEL</t>
  </si>
  <si>
    <t>€ HT</t>
  </si>
  <si>
    <t>€ TTC</t>
  </si>
  <si>
    <t>Adrese</t>
  </si>
  <si>
    <t>Code
 postal</t>
  </si>
  <si>
    <t>N°
 equipement</t>
  </si>
  <si>
    <t>Emplacement</t>
  </si>
  <si>
    <t>Type</t>
  </si>
  <si>
    <t>1, rue Victor Cousin</t>
  </si>
  <si>
    <t>5, rue de la Sorbonne</t>
  </si>
  <si>
    <t>7, rue de la Sorbonne</t>
  </si>
  <si>
    <t>12, rue Cujas</t>
  </si>
  <si>
    <t xml:space="preserve">17, rue de la Sorbonne </t>
  </si>
  <si>
    <t>17, rue de la Sorbonne</t>
  </si>
  <si>
    <t>46, rue saint - Jacques</t>
  </si>
  <si>
    <t xml:space="preserve">46, rue saint - Jacques     </t>
  </si>
  <si>
    <t xml:space="preserve">48, rue saint - Jacques </t>
  </si>
  <si>
    <t>54, rue saint - Jacques</t>
  </si>
  <si>
    <t xml:space="preserve">54, rue saint - Jacques  </t>
  </si>
  <si>
    <t>Niveau B secteur Nord</t>
  </si>
  <si>
    <t>48, rue St Jacques</t>
  </si>
  <si>
    <t>Niveau D secteur Nord</t>
  </si>
  <si>
    <t>Ascenseur de personnes</t>
  </si>
  <si>
    <t>Ascenseur de charge</t>
  </si>
  <si>
    <t>Prix forfaitaire SFA ( porte pietonne, Porte de garage, barrière levante ….)</t>
  </si>
  <si>
    <t>51, avenue Raymond Poincaré</t>
  </si>
  <si>
    <t>10, rue de la Sorbonne</t>
  </si>
  <si>
    <t>Ascenseur escalier M</t>
  </si>
  <si>
    <t>PARIS</t>
  </si>
  <si>
    <t>Ascenseur RECTEUR</t>
  </si>
  <si>
    <t>Ascenseur escalier S</t>
  </si>
  <si>
    <t>Ascenseur escalier I</t>
  </si>
  <si>
    <t>Ascenseur Galerie Rollin</t>
  </si>
  <si>
    <t>Ascenseur escalier T</t>
  </si>
  <si>
    <t>Ascenseur escalier A</t>
  </si>
  <si>
    <t>Ascenseur ARCHIVES</t>
  </si>
  <si>
    <t>Ascenseur PMR</t>
  </si>
  <si>
    <t>Ascenseur escalier G</t>
  </si>
  <si>
    <t>Ascenseur escalier U</t>
  </si>
  <si>
    <t>Ascenseur Marie-Curie</t>
  </si>
  <si>
    <t xml:space="preserve">1, rue Victor Cousin </t>
  </si>
  <si>
    <t>Porte automatique dans circulation</t>
  </si>
  <si>
    <t>Porte automatique Sanitaires</t>
  </si>
  <si>
    <t>Rideau métallique de vitrine</t>
  </si>
  <si>
    <t>65 Prony</t>
  </si>
  <si>
    <t>65, rue de Prony</t>
  </si>
  <si>
    <t>51 Poincaré</t>
  </si>
  <si>
    <t>17 l'Annonciation</t>
  </si>
  <si>
    <t>17, rue de l'Annonciation</t>
  </si>
  <si>
    <t>20 Sorbonne</t>
  </si>
  <si>
    <t>20 rue de la Sorbonne</t>
  </si>
  <si>
    <t>PRIX MARCHE</t>
  </si>
  <si>
    <t>Porte automatique service courrier</t>
  </si>
  <si>
    <t>Ascenseur BIS - B1</t>
  </si>
  <si>
    <t>Ascenseur BIS - B2</t>
  </si>
  <si>
    <t>Ascenseur BIS - B3</t>
  </si>
  <si>
    <t>Ascenseur BIS - B4</t>
  </si>
  <si>
    <t>Ascenseur BIS - B8</t>
  </si>
  <si>
    <t>Ascenseur BIS - D3</t>
  </si>
  <si>
    <t>Ascenseur BIS - W1</t>
  </si>
  <si>
    <t>Ascenseur BIS - F2</t>
  </si>
  <si>
    <t>Catégorie d'intervention</t>
  </si>
  <si>
    <t>B</t>
  </si>
  <si>
    <t>A</t>
  </si>
  <si>
    <t>LOT 1 Site Sorbonne - AE - Annexe 2 - Détail du coût par appareil</t>
  </si>
  <si>
    <t>LOT 2 Divers sites Logement - AE - Annexe 2 - Détail du coût par appareil</t>
  </si>
  <si>
    <r>
      <rPr>
        <sz val="24"/>
        <rFont val="Arial"/>
        <family val="2"/>
      </rPr>
      <t xml:space="preserve">Marché de maintenance des ascenseurs et SFA
ACTE ENGAGEMENT 
</t>
    </r>
    <r>
      <rPr>
        <b/>
        <u/>
        <sz val="24"/>
        <rFont val="Arial"/>
        <family val="2"/>
      </rPr>
      <t>ANNEXE 2
DPGF MAINTENANCE</t>
    </r>
    <r>
      <rPr>
        <sz val="24"/>
        <rFont val="Arial"/>
        <family val="2"/>
      </rPr>
      <t xml:space="preserve">
Détail du Coût d’entretien complet par appareil</t>
    </r>
    <r>
      <rPr>
        <sz val="24"/>
        <rFont val="MS Sans Serif"/>
        <family val="2"/>
      </rPr>
      <t xml:space="preserve">
Commun à tous les lots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</si>
</sst>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</font>
    <font>
      <sz val="9"/>
      <color theme="0"/>
      <name val="Arial"/>
      <family val="2"/>
    </font>
    <font>
      <b/>
      <sz val="10"/>
      <color theme="0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b/>
      <sz val="14"/>
      <color theme="0"/>
      <name val="Arial"/>
      <family val="2"/>
    </font>
    <font>
      <sz val="10"/>
      <name val="Arial"/>
      <family val="2"/>
    </font>
    <font>
      <b/>
      <sz val="12"/>
      <color theme="1" tint="0.34998626667073579"/>
      <name val="Arial"/>
      <family val="2"/>
    </font>
    <font>
      <b/>
      <sz val="12"/>
      <name val="Arial"/>
      <family val="2"/>
    </font>
    <font>
      <b/>
      <sz val="28"/>
      <name val="Arial"/>
      <family val="2"/>
    </font>
    <font>
      <sz val="8"/>
      <color rgb="FF000000"/>
      <name val="Times New Roman"/>
      <family val="1"/>
    </font>
    <font>
      <sz val="8"/>
      <color rgb="FF000000"/>
      <name val="Wingdings"/>
      <charset val="2"/>
    </font>
    <font>
      <sz val="24"/>
      <name val="MS Sans Serif"/>
      <family val="2"/>
    </font>
    <font>
      <sz val="24"/>
      <name val="Arial"/>
      <family val="2"/>
    </font>
    <font>
      <b/>
      <u/>
      <sz val="24"/>
      <name val="Arial"/>
      <family val="2"/>
    </font>
    <font>
      <b/>
      <sz val="12"/>
      <name val="Times New Roman"/>
      <family val="1"/>
    </font>
    <font>
      <b/>
      <sz val="24"/>
      <color rgb="FF000000"/>
      <name val="Times New Roman"/>
      <family val="1"/>
    </font>
    <font>
      <b/>
      <sz val="24"/>
      <name val="Arial"/>
      <family val="2"/>
    </font>
    <font>
      <b/>
      <sz val="18"/>
      <name val="Times New Roman"/>
      <family val="1"/>
    </font>
    <font>
      <sz val="18"/>
      <name val="Times New Roman"/>
      <family val="1"/>
    </font>
    <font>
      <b/>
      <sz val="10"/>
      <name val="Arial"/>
      <family val="2"/>
    </font>
    <font>
      <b/>
      <sz val="16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ck">
        <color theme="0" tint="-0.34998626667073579"/>
      </right>
      <top/>
      <bottom style="thin">
        <color theme="0" tint="-0.34998626667073579"/>
      </bottom>
      <diagonal/>
    </border>
    <border>
      <left/>
      <right/>
      <top/>
      <bottom style="thick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/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medium">
        <color theme="0" tint="-0.34998626667073579"/>
      </top>
      <bottom/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ck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ck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ck">
        <color theme="0" tint="-0.34998626667073579"/>
      </left>
      <right style="thin">
        <color theme="0" tint="-0.34998626667073579"/>
      </right>
      <top style="thick">
        <color theme="0" tint="-0.34998626667073579"/>
      </top>
      <bottom/>
      <diagonal/>
    </border>
    <border>
      <left style="thick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ck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thick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ck">
        <color theme="0" tint="-0.34998626667073579"/>
      </top>
      <bottom style="thin">
        <color theme="0" tint="-0.34998626667073579"/>
      </bottom>
      <diagonal/>
    </border>
    <border>
      <left/>
      <right style="thick">
        <color theme="0" tint="-0.34998626667073579"/>
      </right>
      <top style="thick">
        <color theme="0" tint="-0.34998626667073579"/>
      </top>
      <bottom style="thin">
        <color theme="0" tint="-0.34998626667073579"/>
      </bottom>
      <diagonal/>
    </border>
    <border>
      <left/>
      <right/>
      <top style="thick">
        <color theme="0" tint="-0.34998626667073579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4" fontId="3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 wrapText="1"/>
      <protection locked="0"/>
    </xf>
    <xf numFmtId="10" fontId="7" fillId="6" borderId="2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2" fillId="7" borderId="16" xfId="0" applyFont="1" applyFill="1" applyBorder="1" applyAlignment="1">
      <alignment horizontal="center" wrapText="1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3" fillId="0" borderId="0" xfId="0" applyFont="1"/>
    <xf numFmtId="0" fontId="6" fillId="0" borderId="0" xfId="0" applyFont="1" applyBorder="1" applyAlignment="1">
      <alignment vertical="center"/>
    </xf>
    <xf numFmtId="0" fontId="4" fillId="3" borderId="6" xfId="0" applyFont="1" applyFill="1" applyBorder="1" applyAlignment="1">
      <alignment horizontal="center" vertical="center" wrapText="1"/>
    </xf>
    <xf numFmtId="0" fontId="20" fillId="0" borderId="19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0" fontId="7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 applyProtection="1">
      <alignment horizontal="center" vertical="center" wrapText="1"/>
    </xf>
    <xf numFmtId="2" fontId="8" fillId="5" borderId="0" xfId="0" applyNumberFormat="1" applyFont="1" applyFill="1" applyBorder="1" applyAlignment="1" applyProtection="1">
      <alignment vertical="center" wrapText="1"/>
      <protection locked="0"/>
    </xf>
    <xf numFmtId="0" fontId="5" fillId="3" borderId="1" xfId="0" applyFont="1" applyFill="1" applyBorder="1" applyAlignment="1">
      <alignment horizontal="right" vertical="center" wrapText="1"/>
    </xf>
    <xf numFmtId="0" fontId="9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5" fillId="3" borderId="22" xfId="0" applyFont="1" applyFill="1" applyBorder="1" applyAlignment="1">
      <alignment horizontal="left" vertical="center" wrapText="1"/>
    </xf>
    <xf numFmtId="0" fontId="4" fillId="3" borderId="23" xfId="0" applyFont="1" applyFill="1" applyBorder="1" applyAlignment="1">
      <alignment horizontal="center" vertical="center" wrapText="1"/>
    </xf>
    <xf numFmtId="4" fontId="4" fillId="3" borderId="15" xfId="0" applyNumberFormat="1" applyFont="1" applyFill="1" applyBorder="1" applyAlignment="1" applyProtection="1">
      <alignment horizontal="center" vertical="center" wrapText="1"/>
    </xf>
    <xf numFmtId="4" fontId="4" fillId="3" borderId="13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2" xfId="0" applyFont="1" applyFill="1" applyBorder="1" applyAlignment="1">
      <alignment horizontal="center" vertical="center" wrapText="1"/>
    </xf>
    <xf numFmtId="2" fontId="3" fillId="4" borderId="9" xfId="0" applyNumberFormat="1" applyFont="1" applyFill="1" applyBorder="1" applyAlignment="1" applyProtection="1">
      <alignment horizontal="right" vertical="center" wrapText="1"/>
      <protection locked="0"/>
    </xf>
    <xf numFmtId="2" fontId="3" fillId="4" borderId="10" xfId="0" applyNumberFormat="1" applyFont="1" applyFill="1" applyBorder="1" applyAlignment="1" applyProtection="1">
      <alignment horizontal="right" vertical="center" wrapText="1"/>
      <protection locked="0"/>
    </xf>
    <xf numFmtId="2" fontId="3" fillId="4" borderId="11" xfId="0" applyNumberFormat="1" applyFont="1" applyFill="1" applyBorder="1" applyAlignment="1" applyProtection="1">
      <alignment horizontal="right" vertical="center" wrapText="1"/>
      <protection locked="0"/>
    </xf>
    <xf numFmtId="0" fontId="4" fillId="3" borderId="2" xfId="0" applyFont="1" applyFill="1" applyBorder="1" applyAlignment="1">
      <alignment horizontal="center" vertical="center" wrapText="1"/>
    </xf>
    <xf numFmtId="2" fontId="3" fillId="4" borderId="2" xfId="0" applyNumberFormat="1" applyFont="1" applyFill="1" applyBorder="1" applyAlignment="1" applyProtection="1">
      <alignment horizontal="right" vertical="center" wrapText="1" indent="1"/>
      <protection locked="0"/>
    </xf>
    <xf numFmtId="2" fontId="3" fillId="0" borderId="2" xfId="0" applyNumberFormat="1" applyFont="1" applyBorder="1" applyAlignment="1" applyProtection="1">
      <alignment horizontal="right" vertical="center" indent="1"/>
    </xf>
    <xf numFmtId="2" fontId="3" fillId="0" borderId="2" xfId="0" applyNumberFormat="1" applyFont="1" applyFill="1" applyBorder="1" applyAlignment="1" applyProtection="1">
      <alignment horizontal="right" vertical="center" indent="1"/>
    </xf>
    <xf numFmtId="2" fontId="3" fillId="0" borderId="3" xfId="0" applyNumberFormat="1" applyFont="1" applyFill="1" applyBorder="1" applyAlignment="1" applyProtection="1">
      <alignment horizontal="right" vertical="center" indent="1"/>
    </xf>
    <xf numFmtId="0" fontId="4" fillId="3" borderId="5" xfId="0" applyFont="1" applyFill="1" applyBorder="1" applyAlignment="1">
      <alignment horizontal="left" vertical="center" wrapText="1"/>
    </xf>
    <xf numFmtId="0" fontId="4" fillId="3" borderId="18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2" fontId="8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8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 vertical="center"/>
    </xf>
    <xf numFmtId="0" fontId="5" fillId="2" borderId="24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FF99"/>
      <color rgb="FFFF9900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5019675</xdr:colOff>
      <xdr:row>0</xdr:row>
      <xdr:rowOff>333375</xdr:rowOff>
    </xdr:from>
    <xdr:ext cx="184731" cy="26456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019675" y="33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0</xdr:col>
      <xdr:colOff>3352800</xdr:colOff>
      <xdr:row>4</xdr:row>
      <xdr:rowOff>304800</xdr:rowOff>
    </xdr:from>
    <xdr:to>
      <xdr:col>0</xdr:col>
      <xdr:colOff>4440598</xdr:colOff>
      <xdr:row>4</xdr:row>
      <xdr:rowOff>1733550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2800" y="1933575"/>
          <a:ext cx="1087798" cy="1428750"/>
        </a:xfrm>
        <a:prstGeom prst="rect">
          <a:avLst/>
        </a:prstGeom>
        <a:solidFill>
          <a:srgbClr val="FFFFFF"/>
        </a:solidFill>
      </xdr:spPr>
    </xdr:pic>
    <xdr:clientData/>
  </xdr:twoCellAnchor>
  <xdr:oneCellAnchor>
    <xdr:from>
      <xdr:col>0</xdr:col>
      <xdr:colOff>5019675</xdr:colOff>
      <xdr:row>0</xdr:row>
      <xdr:rowOff>333375</xdr:rowOff>
    </xdr:from>
    <xdr:ext cx="184731" cy="26456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019675" y="33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 editAs="oneCell">
    <xdr:from>
      <xdr:col>0</xdr:col>
      <xdr:colOff>3175000</xdr:colOff>
      <xdr:row>0</xdr:row>
      <xdr:rowOff>0</xdr:rowOff>
    </xdr:from>
    <xdr:to>
      <xdr:col>0</xdr:col>
      <xdr:colOff>4784483</xdr:colOff>
      <xdr:row>3</xdr:row>
      <xdr:rowOff>148983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07F3B50-0955-44AC-A4E1-91C24D00EE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75000" y="0"/>
          <a:ext cx="1609483" cy="16158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6"/>
  <sheetViews>
    <sheetView tabSelected="1" view="pageBreakPreview" zoomScale="60" zoomScaleNormal="100" workbookViewId="0">
      <selection activeCell="A2" sqref="A2"/>
    </sheetView>
  </sheetViews>
  <sheetFormatPr baseColWidth="10" defaultRowHeight="12.75" x14ac:dyDescent="0.2"/>
  <cols>
    <col min="1" max="1" width="114.140625" customWidth="1"/>
  </cols>
  <sheetData>
    <row r="1" spans="1:1" ht="90" customHeight="1" x14ac:dyDescent="0.2"/>
    <row r="2" spans="1:1" x14ac:dyDescent="0.2">
      <c r="A2" s="12"/>
    </row>
    <row r="3" spans="1:1" x14ac:dyDescent="0.2">
      <c r="A3" s="13"/>
    </row>
    <row r="4" spans="1:1" x14ac:dyDescent="0.2">
      <c r="A4" s="12"/>
    </row>
    <row r="5" spans="1:1" ht="174" customHeight="1" thickBot="1" x14ac:dyDescent="0.25">
      <c r="A5" s="14"/>
    </row>
    <row r="6" spans="1:1" ht="409.5" customHeight="1" thickBot="1" x14ac:dyDescent="0.5">
      <c r="A6" s="15" t="s">
        <v>78</v>
      </c>
    </row>
    <row r="7" spans="1:1" ht="117" customHeight="1" x14ac:dyDescent="0.25">
      <c r="A7" s="16"/>
    </row>
    <row r="8" spans="1:1" ht="30" x14ac:dyDescent="0.4">
      <c r="A8" s="17"/>
    </row>
    <row r="9" spans="1:1" ht="30" x14ac:dyDescent="0.4">
      <c r="A9" s="17"/>
    </row>
    <row r="10" spans="1:1" ht="30" x14ac:dyDescent="0.4">
      <c r="A10" s="18"/>
    </row>
    <row r="11" spans="1:1" ht="22.5" x14ac:dyDescent="0.3">
      <c r="A11" s="19"/>
    </row>
    <row r="12" spans="1:1" ht="22.5" x14ac:dyDescent="0.3">
      <c r="A12" s="19"/>
    </row>
    <row r="13" spans="1:1" ht="23.25" x14ac:dyDescent="0.35">
      <c r="A13" s="20"/>
    </row>
    <row r="14" spans="1:1" ht="23.25" x14ac:dyDescent="0.35">
      <c r="A14" s="20"/>
    </row>
    <row r="16" spans="1:1" ht="15" x14ac:dyDescent="0.2">
      <c r="A16" s="21"/>
    </row>
  </sheetData>
  <sheetProtection sheet="1" objects="1" scenarios="1" selectLockedCells="1" selectUnlockedCells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146"/>
  <sheetViews>
    <sheetView showGridLines="0" view="pageBreakPreview" zoomScale="70" zoomScaleNormal="70" zoomScaleSheetLayoutView="70" zoomScalePageLayoutView="60" workbookViewId="0">
      <pane ySplit="4" topLeftCell="A23" activePane="bottomLeft" state="frozen"/>
      <selection pane="bottomLeft" sqref="A1:L1"/>
    </sheetView>
  </sheetViews>
  <sheetFormatPr baseColWidth="10" defaultColWidth="11.42578125" defaultRowHeight="12.75" x14ac:dyDescent="0.2"/>
  <cols>
    <col min="1" max="1" width="20.5703125" style="1" customWidth="1"/>
    <col min="2" max="2" width="33.28515625" style="1" customWidth="1"/>
    <col min="3" max="3" width="25.5703125" style="4" customWidth="1"/>
    <col min="4" max="5" width="20.5703125" style="4" customWidth="1"/>
    <col min="6" max="6" width="19.85546875" style="4" customWidth="1"/>
    <col min="7" max="7" width="46.7109375" style="4" customWidth="1"/>
    <col min="8" max="8" width="10.5703125" style="1" customWidth="1"/>
    <col min="9" max="11" width="30.5703125" style="7" customWidth="1"/>
    <col min="12" max="12" width="30.5703125" style="4" customWidth="1"/>
    <col min="13" max="15" width="14.7109375" style="4" customWidth="1"/>
    <col min="16" max="16384" width="11.42578125" style="4"/>
  </cols>
  <sheetData>
    <row r="1" spans="1:20" ht="60" customHeight="1" thickBot="1" x14ac:dyDescent="0.25">
      <c r="A1" s="54" t="s">
        <v>76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32"/>
      <c r="N1" s="32"/>
      <c r="O1" s="32"/>
      <c r="P1" s="3"/>
      <c r="Q1" s="3"/>
      <c r="R1" s="3"/>
      <c r="S1" s="3"/>
      <c r="T1" s="3"/>
    </row>
    <row r="2" spans="1:20" ht="30" customHeight="1" thickTop="1" x14ac:dyDescent="0.2">
      <c r="A2" s="61" t="s">
        <v>17</v>
      </c>
      <c r="B2" s="63" t="s">
        <v>18</v>
      </c>
      <c r="C2" s="63" t="s">
        <v>15</v>
      </c>
      <c r="D2" s="63" t="s">
        <v>16</v>
      </c>
      <c r="E2" s="63" t="s">
        <v>11</v>
      </c>
      <c r="F2" s="63" t="s">
        <v>73</v>
      </c>
      <c r="G2" s="63" t="s">
        <v>19</v>
      </c>
      <c r="H2" s="63" t="s">
        <v>0</v>
      </c>
      <c r="I2" s="56" t="s">
        <v>12</v>
      </c>
      <c r="J2" s="57"/>
      <c r="K2" s="56" t="s">
        <v>63</v>
      </c>
      <c r="L2" s="58"/>
      <c r="M2" s="3"/>
      <c r="N2" s="3"/>
      <c r="O2" s="3"/>
      <c r="P2" s="3"/>
      <c r="Q2" s="3"/>
      <c r="R2" s="3"/>
      <c r="S2" s="3"/>
      <c r="T2" s="3"/>
    </row>
    <row r="3" spans="1:20" ht="30" customHeight="1" x14ac:dyDescent="0.2">
      <c r="A3" s="62"/>
      <c r="B3" s="64"/>
      <c r="C3" s="64"/>
      <c r="D3" s="64"/>
      <c r="E3" s="64"/>
      <c r="F3" s="64"/>
      <c r="G3" s="64"/>
      <c r="H3" s="64"/>
      <c r="I3" s="67" t="s">
        <v>13</v>
      </c>
      <c r="J3" s="67" t="s">
        <v>14</v>
      </c>
      <c r="K3" s="31">
        <v>4</v>
      </c>
      <c r="L3" s="34" t="s">
        <v>5</v>
      </c>
      <c r="M3" s="3"/>
      <c r="N3" s="3"/>
      <c r="O3" s="3"/>
      <c r="P3" s="3"/>
      <c r="Q3" s="3"/>
      <c r="R3" s="3"/>
      <c r="S3" s="3"/>
      <c r="T3" s="3"/>
    </row>
    <row r="4" spans="1:20" s="5" customFormat="1" ht="30" customHeight="1" x14ac:dyDescent="0.2">
      <c r="A4" s="62"/>
      <c r="B4" s="64"/>
      <c r="C4" s="65"/>
      <c r="D4" s="65"/>
      <c r="E4" s="65"/>
      <c r="F4" s="65"/>
      <c r="G4" s="65"/>
      <c r="H4" s="65"/>
      <c r="I4" s="65"/>
      <c r="J4" s="65"/>
      <c r="K4" s="38" t="s">
        <v>13</v>
      </c>
      <c r="L4" s="39" t="s">
        <v>14</v>
      </c>
      <c r="M4" s="33"/>
      <c r="N4" s="33"/>
      <c r="O4" s="33"/>
      <c r="P4" s="33"/>
      <c r="Q4" s="33"/>
      <c r="R4" s="33"/>
      <c r="S4" s="33"/>
      <c r="T4" s="33"/>
    </row>
    <row r="5" spans="1:20" ht="30" customHeight="1" x14ac:dyDescent="0.2">
      <c r="A5" s="35"/>
      <c r="B5" s="23" t="s">
        <v>39</v>
      </c>
      <c r="C5" s="23" t="s">
        <v>20</v>
      </c>
      <c r="D5" s="23">
        <v>75005</v>
      </c>
      <c r="E5" s="43" t="s">
        <v>40</v>
      </c>
      <c r="F5" s="43" t="s">
        <v>74</v>
      </c>
      <c r="G5" s="43" t="s">
        <v>34</v>
      </c>
      <c r="H5" s="10">
        <v>0.2</v>
      </c>
      <c r="I5" s="44"/>
      <c r="J5" s="45">
        <f t="shared" ref="J5:J29" si="0">(I5+(I5*H5))</f>
        <v>0</v>
      </c>
      <c r="K5" s="46">
        <f>(I5*$K$3)</f>
        <v>0</v>
      </c>
      <c r="L5" s="47">
        <f>(J5*4)</f>
        <v>0</v>
      </c>
      <c r="M5" s="3"/>
      <c r="N5" s="3"/>
      <c r="O5" s="3"/>
      <c r="P5" s="3"/>
      <c r="Q5" s="3"/>
      <c r="R5" s="3"/>
      <c r="S5" s="3"/>
      <c r="T5" s="3"/>
    </row>
    <row r="6" spans="1:20" ht="30" customHeight="1" x14ac:dyDescent="0.2">
      <c r="A6" s="35"/>
      <c r="B6" s="23" t="s">
        <v>41</v>
      </c>
      <c r="C6" s="23" t="s">
        <v>21</v>
      </c>
      <c r="D6" s="23">
        <v>75005</v>
      </c>
      <c r="E6" s="43" t="s">
        <v>40</v>
      </c>
      <c r="F6" s="43" t="s">
        <v>75</v>
      </c>
      <c r="G6" s="43" t="s">
        <v>34</v>
      </c>
      <c r="H6" s="10">
        <v>0.2</v>
      </c>
      <c r="I6" s="44"/>
      <c r="J6" s="45">
        <f t="shared" si="0"/>
        <v>0</v>
      </c>
      <c r="K6" s="46">
        <f>(I6*$K$3)</f>
        <v>0</v>
      </c>
      <c r="L6" s="47">
        <f>(J6*4)</f>
        <v>0</v>
      </c>
      <c r="M6" s="3"/>
      <c r="N6" s="3"/>
      <c r="O6" s="3"/>
      <c r="P6" s="3"/>
      <c r="Q6" s="3"/>
      <c r="R6" s="3"/>
      <c r="S6" s="3"/>
      <c r="T6" s="3"/>
    </row>
    <row r="7" spans="1:20" ht="30" customHeight="1" x14ac:dyDescent="0.2">
      <c r="A7" s="35"/>
      <c r="B7" s="23" t="s">
        <v>42</v>
      </c>
      <c r="C7" s="23" t="s">
        <v>22</v>
      </c>
      <c r="D7" s="23">
        <v>75005</v>
      </c>
      <c r="E7" s="43" t="s">
        <v>40</v>
      </c>
      <c r="F7" s="43" t="s">
        <v>74</v>
      </c>
      <c r="G7" s="43" t="s">
        <v>34</v>
      </c>
      <c r="H7" s="10">
        <v>0.2</v>
      </c>
      <c r="I7" s="44"/>
      <c r="J7" s="45">
        <f t="shared" si="0"/>
        <v>0</v>
      </c>
      <c r="K7" s="46">
        <f t="shared" ref="K7:K24" si="1">(I7*$K$3)</f>
        <v>0</v>
      </c>
      <c r="L7" s="47">
        <f t="shared" ref="L7:L24" si="2">(J7*4)</f>
        <v>0</v>
      </c>
      <c r="M7" s="3"/>
      <c r="N7" s="3"/>
      <c r="O7" s="3"/>
      <c r="P7" s="3"/>
      <c r="Q7" s="3"/>
      <c r="R7" s="3"/>
      <c r="S7" s="3"/>
      <c r="T7" s="3"/>
    </row>
    <row r="8" spans="1:20" ht="30" customHeight="1" x14ac:dyDescent="0.2">
      <c r="A8" s="35"/>
      <c r="B8" s="23" t="s">
        <v>43</v>
      </c>
      <c r="C8" s="23" t="s">
        <v>23</v>
      </c>
      <c r="D8" s="23">
        <v>75005</v>
      </c>
      <c r="E8" s="43" t="s">
        <v>40</v>
      </c>
      <c r="F8" s="43" t="s">
        <v>74</v>
      </c>
      <c r="G8" s="43" t="s">
        <v>34</v>
      </c>
      <c r="H8" s="10">
        <v>0.2</v>
      </c>
      <c r="I8" s="44"/>
      <c r="J8" s="45">
        <f t="shared" si="0"/>
        <v>0</v>
      </c>
      <c r="K8" s="46">
        <f t="shared" si="1"/>
        <v>0</v>
      </c>
      <c r="L8" s="47">
        <f>(K8*4)</f>
        <v>0</v>
      </c>
      <c r="M8" s="3"/>
      <c r="N8" s="3"/>
      <c r="O8" s="3"/>
      <c r="P8" s="3"/>
      <c r="Q8" s="3"/>
      <c r="R8" s="3"/>
      <c r="S8" s="3"/>
      <c r="T8" s="3"/>
    </row>
    <row r="9" spans="1:20" ht="30" customHeight="1" x14ac:dyDescent="0.2">
      <c r="A9" s="35"/>
      <c r="B9" s="23" t="s">
        <v>44</v>
      </c>
      <c r="C9" s="23" t="s">
        <v>24</v>
      </c>
      <c r="D9" s="23">
        <v>75005</v>
      </c>
      <c r="E9" s="43" t="s">
        <v>40</v>
      </c>
      <c r="F9" s="43" t="s">
        <v>74</v>
      </c>
      <c r="G9" s="43" t="s">
        <v>34</v>
      </c>
      <c r="H9" s="10">
        <v>0.2</v>
      </c>
      <c r="I9" s="44"/>
      <c r="J9" s="45">
        <f t="shared" si="0"/>
        <v>0</v>
      </c>
      <c r="K9" s="46">
        <f t="shared" si="1"/>
        <v>0</v>
      </c>
      <c r="L9" s="47">
        <f t="shared" si="2"/>
        <v>0</v>
      </c>
      <c r="M9" s="3"/>
      <c r="N9" s="3"/>
      <c r="O9" s="3"/>
      <c r="P9" s="3"/>
      <c r="Q9" s="3"/>
      <c r="R9" s="3"/>
      <c r="S9" s="3"/>
      <c r="T9" s="3"/>
    </row>
    <row r="10" spans="1:20" ht="30" customHeight="1" x14ac:dyDescent="0.2">
      <c r="A10" s="35"/>
      <c r="B10" s="23" t="s">
        <v>45</v>
      </c>
      <c r="C10" s="23" t="s">
        <v>25</v>
      </c>
      <c r="D10" s="23">
        <v>75005</v>
      </c>
      <c r="E10" s="43" t="s">
        <v>40</v>
      </c>
      <c r="F10" s="43" t="s">
        <v>74</v>
      </c>
      <c r="G10" s="43" t="s">
        <v>34</v>
      </c>
      <c r="H10" s="10">
        <v>0.2</v>
      </c>
      <c r="I10" s="44"/>
      <c r="J10" s="45">
        <f t="shared" si="0"/>
        <v>0</v>
      </c>
      <c r="K10" s="46">
        <f t="shared" si="1"/>
        <v>0</v>
      </c>
      <c r="L10" s="47">
        <f t="shared" si="2"/>
        <v>0</v>
      </c>
      <c r="M10" s="3"/>
      <c r="N10" s="3"/>
      <c r="O10" s="3"/>
      <c r="P10" s="3"/>
      <c r="Q10" s="3"/>
      <c r="R10" s="3"/>
      <c r="S10" s="3"/>
      <c r="T10" s="3"/>
    </row>
    <row r="11" spans="1:20" ht="30" customHeight="1" x14ac:dyDescent="0.2">
      <c r="A11" s="35"/>
      <c r="B11" s="23" t="s">
        <v>46</v>
      </c>
      <c r="C11" s="23" t="s">
        <v>26</v>
      </c>
      <c r="D11" s="23">
        <v>75005</v>
      </c>
      <c r="E11" s="43" t="s">
        <v>40</v>
      </c>
      <c r="F11" s="43" t="s">
        <v>75</v>
      </c>
      <c r="G11" s="43" t="s">
        <v>34</v>
      </c>
      <c r="H11" s="10">
        <v>0.2</v>
      </c>
      <c r="I11" s="44"/>
      <c r="J11" s="45">
        <f t="shared" si="0"/>
        <v>0</v>
      </c>
      <c r="K11" s="46">
        <f t="shared" si="1"/>
        <v>0</v>
      </c>
      <c r="L11" s="47">
        <f t="shared" si="2"/>
        <v>0</v>
      </c>
      <c r="M11" s="3"/>
      <c r="N11" s="3"/>
      <c r="O11" s="3"/>
      <c r="P11" s="3"/>
      <c r="Q11" s="3"/>
      <c r="R11" s="3"/>
      <c r="S11" s="3"/>
      <c r="T11" s="3"/>
    </row>
    <row r="12" spans="1:20" ht="30" customHeight="1" x14ac:dyDescent="0.2">
      <c r="A12" s="35"/>
      <c r="B12" s="23" t="s">
        <v>47</v>
      </c>
      <c r="C12" s="23" t="s">
        <v>26</v>
      </c>
      <c r="D12" s="23">
        <v>75005</v>
      </c>
      <c r="E12" s="43" t="s">
        <v>40</v>
      </c>
      <c r="F12" s="43" t="s">
        <v>74</v>
      </c>
      <c r="G12" s="43" t="s">
        <v>34</v>
      </c>
      <c r="H12" s="10">
        <v>0.2</v>
      </c>
      <c r="I12" s="44"/>
      <c r="J12" s="45">
        <f t="shared" si="0"/>
        <v>0</v>
      </c>
      <c r="K12" s="46">
        <f t="shared" si="1"/>
        <v>0</v>
      </c>
      <c r="L12" s="47">
        <f t="shared" si="2"/>
        <v>0</v>
      </c>
      <c r="M12" s="3"/>
      <c r="N12" s="3"/>
      <c r="O12" s="3"/>
      <c r="P12" s="3"/>
      <c r="Q12" s="3"/>
      <c r="R12" s="3"/>
      <c r="S12" s="3"/>
      <c r="T12" s="3"/>
    </row>
    <row r="13" spans="1:20" ht="30" customHeight="1" x14ac:dyDescent="0.2">
      <c r="A13" s="35"/>
      <c r="B13" s="23" t="s">
        <v>48</v>
      </c>
      <c r="C13" s="23" t="s">
        <v>27</v>
      </c>
      <c r="D13" s="23">
        <v>75005</v>
      </c>
      <c r="E13" s="43" t="s">
        <v>40</v>
      </c>
      <c r="F13" s="43" t="s">
        <v>75</v>
      </c>
      <c r="G13" s="43" t="s">
        <v>34</v>
      </c>
      <c r="H13" s="10">
        <v>0.2</v>
      </c>
      <c r="I13" s="44"/>
      <c r="J13" s="45">
        <f t="shared" si="0"/>
        <v>0</v>
      </c>
      <c r="K13" s="46">
        <f t="shared" si="1"/>
        <v>0</v>
      </c>
      <c r="L13" s="47">
        <f>(J13*4)</f>
        <v>0</v>
      </c>
      <c r="M13" s="3"/>
      <c r="N13" s="3"/>
      <c r="O13" s="3"/>
      <c r="P13" s="3"/>
      <c r="Q13" s="3"/>
      <c r="R13" s="3"/>
      <c r="S13" s="3"/>
      <c r="T13" s="3"/>
    </row>
    <row r="14" spans="1:20" ht="30" customHeight="1" x14ac:dyDescent="0.2">
      <c r="A14" s="35"/>
      <c r="B14" s="23" t="s">
        <v>35</v>
      </c>
      <c r="C14" s="23" t="s">
        <v>28</v>
      </c>
      <c r="D14" s="23">
        <v>75005</v>
      </c>
      <c r="E14" s="43" t="s">
        <v>40</v>
      </c>
      <c r="F14" s="43" t="s">
        <v>74</v>
      </c>
      <c r="G14" s="43" t="s">
        <v>35</v>
      </c>
      <c r="H14" s="10">
        <v>0.2</v>
      </c>
      <c r="I14" s="44"/>
      <c r="J14" s="45">
        <f t="shared" ref="J14:J20" si="3">(I14+(I14*H14))</f>
        <v>0</v>
      </c>
      <c r="K14" s="46">
        <f t="shared" ref="K14:K20" si="4">(I14*$K$3)</f>
        <v>0</v>
      </c>
      <c r="L14" s="47">
        <f t="shared" ref="L14:L20" si="5">(J14*4)</f>
        <v>0</v>
      </c>
      <c r="M14" s="3"/>
      <c r="N14" s="3"/>
      <c r="O14" s="3"/>
      <c r="P14" s="3"/>
      <c r="Q14" s="3"/>
      <c r="R14" s="3"/>
      <c r="S14" s="3"/>
      <c r="T14" s="3"/>
    </row>
    <row r="15" spans="1:20" ht="30" customHeight="1" x14ac:dyDescent="0.2">
      <c r="A15" s="35"/>
      <c r="B15" s="23" t="s">
        <v>49</v>
      </c>
      <c r="C15" s="23" t="s">
        <v>29</v>
      </c>
      <c r="D15" s="23">
        <v>75005</v>
      </c>
      <c r="E15" s="43" t="s">
        <v>40</v>
      </c>
      <c r="F15" s="43" t="s">
        <v>74</v>
      </c>
      <c r="G15" s="43" t="s">
        <v>34</v>
      </c>
      <c r="H15" s="10">
        <v>0.2</v>
      </c>
      <c r="I15" s="44"/>
      <c r="J15" s="45">
        <f t="shared" si="3"/>
        <v>0</v>
      </c>
      <c r="K15" s="46">
        <f t="shared" si="4"/>
        <v>0</v>
      </c>
      <c r="L15" s="47">
        <f t="shared" si="5"/>
        <v>0</v>
      </c>
      <c r="M15" s="3"/>
      <c r="N15" s="3"/>
      <c r="O15" s="3"/>
      <c r="P15" s="3"/>
      <c r="Q15" s="3"/>
      <c r="R15" s="3"/>
      <c r="S15" s="3"/>
      <c r="T15" s="3"/>
    </row>
    <row r="16" spans="1:20" ht="30" customHeight="1" x14ac:dyDescent="0.2">
      <c r="A16" s="35"/>
      <c r="B16" s="23" t="s">
        <v>50</v>
      </c>
      <c r="C16" s="23" t="s">
        <v>30</v>
      </c>
      <c r="D16" s="23">
        <v>75005</v>
      </c>
      <c r="E16" s="43" t="s">
        <v>40</v>
      </c>
      <c r="F16" s="43" t="s">
        <v>74</v>
      </c>
      <c r="G16" s="43" t="s">
        <v>34</v>
      </c>
      <c r="H16" s="10">
        <v>0.2</v>
      </c>
      <c r="I16" s="44"/>
      <c r="J16" s="45">
        <f t="shared" si="3"/>
        <v>0</v>
      </c>
      <c r="K16" s="46">
        <f t="shared" si="4"/>
        <v>0</v>
      </c>
      <c r="L16" s="47">
        <f t="shared" si="5"/>
        <v>0</v>
      </c>
      <c r="M16" s="3"/>
      <c r="N16" s="3"/>
      <c r="O16" s="3"/>
      <c r="P16" s="3"/>
      <c r="Q16" s="3"/>
      <c r="R16" s="3"/>
      <c r="S16" s="3"/>
      <c r="T16" s="3"/>
    </row>
    <row r="17" spans="1:20" ht="30" customHeight="1" x14ac:dyDescent="0.2">
      <c r="A17" s="35"/>
      <c r="B17" s="23" t="s">
        <v>51</v>
      </c>
      <c r="C17" s="23" t="s">
        <v>52</v>
      </c>
      <c r="D17" s="23">
        <v>75005</v>
      </c>
      <c r="E17" s="43" t="s">
        <v>40</v>
      </c>
      <c r="F17" s="43" t="s">
        <v>74</v>
      </c>
      <c r="G17" s="43" t="s">
        <v>34</v>
      </c>
      <c r="H17" s="10">
        <v>0.2</v>
      </c>
      <c r="I17" s="44"/>
      <c r="J17" s="45">
        <f t="shared" si="3"/>
        <v>0</v>
      </c>
      <c r="K17" s="46">
        <f t="shared" si="4"/>
        <v>0</v>
      </c>
      <c r="L17" s="47">
        <f t="shared" si="5"/>
        <v>0</v>
      </c>
      <c r="M17" s="3"/>
      <c r="N17" s="3"/>
      <c r="O17" s="3"/>
      <c r="P17" s="3"/>
      <c r="Q17" s="3"/>
      <c r="R17" s="3"/>
      <c r="S17" s="3"/>
      <c r="T17" s="3"/>
    </row>
    <row r="18" spans="1:20" ht="30" customHeight="1" x14ac:dyDescent="0.2">
      <c r="A18" s="35"/>
      <c r="B18" s="23" t="s">
        <v>65</v>
      </c>
      <c r="C18" s="23" t="s">
        <v>25</v>
      </c>
      <c r="D18" s="23">
        <v>75005</v>
      </c>
      <c r="E18" s="43" t="s">
        <v>40</v>
      </c>
      <c r="F18" s="43" t="s">
        <v>74</v>
      </c>
      <c r="G18" s="43" t="s">
        <v>34</v>
      </c>
      <c r="H18" s="10">
        <v>0.2</v>
      </c>
      <c r="I18" s="44"/>
      <c r="J18" s="45">
        <f t="shared" si="3"/>
        <v>0</v>
      </c>
      <c r="K18" s="46">
        <f t="shared" si="4"/>
        <v>0</v>
      </c>
      <c r="L18" s="47">
        <f t="shared" si="5"/>
        <v>0</v>
      </c>
      <c r="M18" s="3"/>
      <c r="N18" s="3"/>
      <c r="O18" s="3"/>
      <c r="P18" s="3"/>
      <c r="Q18" s="3"/>
      <c r="R18" s="3"/>
      <c r="S18" s="3"/>
      <c r="T18" s="3"/>
    </row>
    <row r="19" spans="1:20" ht="30" customHeight="1" x14ac:dyDescent="0.2">
      <c r="A19" s="35"/>
      <c r="B19" s="23" t="s">
        <v>66</v>
      </c>
      <c r="C19" s="23" t="s">
        <v>25</v>
      </c>
      <c r="D19" s="23">
        <v>75005</v>
      </c>
      <c r="E19" s="43" t="s">
        <v>40</v>
      </c>
      <c r="F19" s="43" t="s">
        <v>74</v>
      </c>
      <c r="G19" s="43" t="s">
        <v>34</v>
      </c>
      <c r="H19" s="10">
        <v>0.2</v>
      </c>
      <c r="I19" s="44"/>
      <c r="J19" s="45">
        <f t="shared" si="3"/>
        <v>0</v>
      </c>
      <c r="K19" s="46">
        <f t="shared" si="4"/>
        <v>0</v>
      </c>
      <c r="L19" s="47">
        <f t="shared" si="5"/>
        <v>0</v>
      </c>
      <c r="M19" s="3"/>
      <c r="N19" s="3"/>
      <c r="O19" s="3"/>
      <c r="P19" s="3"/>
      <c r="Q19" s="3"/>
      <c r="R19" s="3"/>
      <c r="S19" s="3"/>
      <c r="T19" s="3"/>
    </row>
    <row r="20" spans="1:20" ht="30" customHeight="1" x14ac:dyDescent="0.2">
      <c r="A20" s="35"/>
      <c r="B20" s="23" t="s">
        <v>67</v>
      </c>
      <c r="C20" s="23" t="s">
        <v>25</v>
      </c>
      <c r="D20" s="23">
        <v>75005</v>
      </c>
      <c r="E20" s="43" t="s">
        <v>40</v>
      </c>
      <c r="F20" s="43" t="s">
        <v>74</v>
      </c>
      <c r="G20" s="43" t="s">
        <v>34</v>
      </c>
      <c r="H20" s="10">
        <v>0.2</v>
      </c>
      <c r="I20" s="44"/>
      <c r="J20" s="45">
        <f t="shared" si="3"/>
        <v>0</v>
      </c>
      <c r="K20" s="46">
        <f t="shared" si="4"/>
        <v>0</v>
      </c>
      <c r="L20" s="47">
        <f t="shared" si="5"/>
        <v>0</v>
      </c>
      <c r="M20" s="3"/>
      <c r="N20" s="3"/>
      <c r="O20" s="3"/>
      <c r="P20" s="3"/>
      <c r="Q20" s="3"/>
      <c r="R20" s="3"/>
      <c r="S20" s="3"/>
      <c r="T20" s="3"/>
    </row>
    <row r="21" spans="1:20" ht="30" customHeight="1" x14ac:dyDescent="0.2">
      <c r="A21" s="35"/>
      <c r="B21" s="23" t="s">
        <v>68</v>
      </c>
      <c r="C21" s="23" t="s">
        <v>25</v>
      </c>
      <c r="D21" s="23">
        <v>75005</v>
      </c>
      <c r="E21" s="43" t="s">
        <v>40</v>
      </c>
      <c r="F21" s="43" t="s">
        <v>74</v>
      </c>
      <c r="G21" s="43" t="s">
        <v>34</v>
      </c>
      <c r="H21" s="10">
        <v>0.2</v>
      </c>
      <c r="I21" s="44"/>
      <c r="J21" s="45">
        <f t="shared" si="0"/>
        <v>0</v>
      </c>
      <c r="K21" s="46">
        <f t="shared" si="1"/>
        <v>0</v>
      </c>
      <c r="L21" s="47">
        <f t="shared" si="2"/>
        <v>0</v>
      </c>
      <c r="M21" s="3"/>
      <c r="N21" s="3"/>
      <c r="O21" s="3"/>
      <c r="P21" s="3"/>
      <c r="Q21" s="3"/>
      <c r="R21" s="3"/>
      <c r="S21" s="3"/>
      <c r="T21" s="3"/>
    </row>
    <row r="22" spans="1:20" ht="30" customHeight="1" x14ac:dyDescent="0.2">
      <c r="A22" s="35"/>
      <c r="B22" s="23" t="s">
        <v>69</v>
      </c>
      <c r="C22" s="23" t="s">
        <v>25</v>
      </c>
      <c r="D22" s="23">
        <v>75005</v>
      </c>
      <c r="E22" s="43" t="s">
        <v>40</v>
      </c>
      <c r="F22" s="43" t="s">
        <v>74</v>
      </c>
      <c r="G22" s="43" t="s">
        <v>34</v>
      </c>
      <c r="H22" s="10">
        <v>0.2</v>
      </c>
      <c r="I22" s="44"/>
      <c r="J22" s="45">
        <f t="shared" si="0"/>
        <v>0</v>
      </c>
      <c r="K22" s="46">
        <f t="shared" si="1"/>
        <v>0</v>
      </c>
      <c r="L22" s="47">
        <f t="shared" si="2"/>
        <v>0</v>
      </c>
      <c r="M22" s="3"/>
      <c r="N22" s="3"/>
      <c r="O22" s="3"/>
      <c r="P22" s="3"/>
      <c r="Q22" s="3"/>
      <c r="R22" s="3"/>
      <c r="S22" s="3"/>
      <c r="T22" s="3"/>
    </row>
    <row r="23" spans="1:20" ht="30" customHeight="1" x14ac:dyDescent="0.2">
      <c r="A23" s="35"/>
      <c r="B23" s="23" t="s">
        <v>70</v>
      </c>
      <c r="C23" s="23" t="s">
        <v>25</v>
      </c>
      <c r="D23" s="23">
        <v>75005</v>
      </c>
      <c r="E23" s="43" t="s">
        <v>40</v>
      </c>
      <c r="F23" s="43" t="s">
        <v>74</v>
      </c>
      <c r="G23" s="43" t="s">
        <v>34</v>
      </c>
      <c r="H23" s="10">
        <v>0.2</v>
      </c>
      <c r="I23" s="44"/>
      <c r="J23" s="45">
        <f t="shared" si="0"/>
        <v>0</v>
      </c>
      <c r="K23" s="46">
        <f t="shared" si="1"/>
        <v>0</v>
      </c>
      <c r="L23" s="47">
        <f t="shared" si="2"/>
        <v>0</v>
      </c>
      <c r="M23" s="3"/>
      <c r="N23" s="3"/>
      <c r="O23" s="3"/>
      <c r="P23" s="3"/>
      <c r="Q23" s="3"/>
      <c r="R23" s="3"/>
      <c r="S23" s="3"/>
      <c r="T23" s="3"/>
    </row>
    <row r="24" spans="1:20" ht="30" customHeight="1" x14ac:dyDescent="0.2">
      <c r="A24" s="35"/>
      <c r="B24" s="23" t="s">
        <v>71</v>
      </c>
      <c r="C24" s="23" t="s">
        <v>25</v>
      </c>
      <c r="D24" s="23">
        <v>75005</v>
      </c>
      <c r="E24" s="43" t="s">
        <v>40</v>
      </c>
      <c r="F24" s="43" t="s">
        <v>74</v>
      </c>
      <c r="G24" s="43" t="s">
        <v>34</v>
      </c>
      <c r="H24" s="10">
        <v>0.2</v>
      </c>
      <c r="I24" s="44"/>
      <c r="J24" s="45">
        <f t="shared" si="0"/>
        <v>0</v>
      </c>
      <c r="K24" s="46">
        <f t="shared" si="1"/>
        <v>0</v>
      </c>
      <c r="L24" s="47">
        <f t="shared" si="2"/>
        <v>0</v>
      </c>
      <c r="M24" s="3"/>
      <c r="N24" s="3"/>
      <c r="O24" s="3"/>
      <c r="P24" s="3"/>
      <c r="Q24" s="3"/>
      <c r="R24" s="3"/>
      <c r="S24" s="3"/>
      <c r="T24" s="3"/>
    </row>
    <row r="25" spans="1:20" ht="30" customHeight="1" x14ac:dyDescent="0.2">
      <c r="A25" s="35"/>
      <c r="B25" s="23" t="s">
        <v>72</v>
      </c>
      <c r="C25" s="23" t="s">
        <v>25</v>
      </c>
      <c r="D25" s="23">
        <v>75005</v>
      </c>
      <c r="E25" s="43" t="s">
        <v>40</v>
      </c>
      <c r="F25" s="43" t="s">
        <v>74</v>
      </c>
      <c r="G25" s="43" t="s">
        <v>34</v>
      </c>
      <c r="H25" s="10">
        <v>0.2</v>
      </c>
      <c r="I25" s="44"/>
      <c r="J25" s="45">
        <f t="shared" si="0"/>
        <v>0</v>
      </c>
      <c r="K25" s="46">
        <f t="shared" ref="K25:K29" si="6">(I25*$K$3)</f>
        <v>0</v>
      </c>
      <c r="L25" s="47">
        <f t="shared" ref="L25:L29" si="7">(J25*4)</f>
        <v>0</v>
      </c>
      <c r="M25" s="3"/>
      <c r="N25" s="3"/>
      <c r="O25" s="3"/>
      <c r="P25" s="3"/>
      <c r="Q25" s="3"/>
      <c r="R25" s="3"/>
      <c r="S25" s="3"/>
      <c r="T25" s="3"/>
    </row>
    <row r="26" spans="1:20" ht="30" customHeight="1" x14ac:dyDescent="0.2">
      <c r="A26" s="35"/>
      <c r="B26" s="23" t="s">
        <v>31</v>
      </c>
      <c r="C26" s="23" t="s">
        <v>32</v>
      </c>
      <c r="D26" s="23">
        <v>75005</v>
      </c>
      <c r="E26" s="43" t="s">
        <v>40</v>
      </c>
      <c r="F26" s="43" t="s">
        <v>74</v>
      </c>
      <c r="G26" s="43" t="s">
        <v>64</v>
      </c>
      <c r="H26" s="10">
        <v>0.2</v>
      </c>
      <c r="I26" s="44"/>
      <c r="J26" s="45">
        <f t="shared" si="0"/>
        <v>0</v>
      </c>
      <c r="K26" s="46">
        <f t="shared" si="6"/>
        <v>0</v>
      </c>
      <c r="L26" s="47">
        <f t="shared" si="7"/>
        <v>0</v>
      </c>
      <c r="M26" s="3"/>
      <c r="N26" s="3"/>
      <c r="O26" s="3"/>
      <c r="P26" s="3"/>
      <c r="Q26" s="3"/>
      <c r="R26" s="3"/>
      <c r="S26" s="3"/>
      <c r="T26" s="3"/>
    </row>
    <row r="27" spans="1:20" ht="30" customHeight="1" x14ac:dyDescent="0.2">
      <c r="A27" s="35"/>
      <c r="B27" s="23" t="s">
        <v>31</v>
      </c>
      <c r="C27" s="23" t="s">
        <v>32</v>
      </c>
      <c r="D27" s="23">
        <v>75005</v>
      </c>
      <c r="E27" s="43" t="s">
        <v>40</v>
      </c>
      <c r="F27" s="43" t="s">
        <v>74</v>
      </c>
      <c r="G27" s="43" t="s">
        <v>53</v>
      </c>
      <c r="H27" s="10">
        <v>0.2</v>
      </c>
      <c r="I27" s="44"/>
      <c r="J27" s="45">
        <f t="shared" si="0"/>
        <v>0</v>
      </c>
      <c r="K27" s="46">
        <f t="shared" si="6"/>
        <v>0</v>
      </c>
      <c r="L27" s="47">
        <f t="shared" si="7"/>
        <v>0</v>
      </c>
      <c r="M27" s="3"/>
      <c r="N27" s="3"/>
      <c r="O27" s="3"/>
      <c r="P27" s="3"/>
      <c r="Q27" s="3"/>
      <c r="R27" s="3"/>
      <c r="S27" s="3"/>
      <c r="T27" s="3"/>
    </row>
    <row r="28" spans="1:20" ht="30" customHeight="1" x14ac:dyDescent="0.2">
      <c r="A28" s="35"/>
      <c r="B28" s="23" t="s">
        <v>33</v>
      </c>
      <c r="C28" s="23" t="s">
        <v>32</v>
      </c>
      <c r="D28" s="23">
        <v>75005</v>
      </c>
      <c r="E28" s="43" t="s">
        <v>40</v>
      </c>
      <c r="F28" s="43" t="s">
        <v>74</v>
      </c>
      <c r="G28" s="43" t="s">
        <v>54</v>
      </c>
      <c r="H28" s="10">
        <v>0.2</v>
      </c>
      <c r="I28" s="44"/>
      <c r="J28" s="45">
        <f t="shared" si="0"/>
        <v>0</v>
      </c>
      <c r="K28" s="46">
        <f t="shared" si="6"/>
        <v>0</v>
      </c>
      <c r="L28" s="47">
        <f t="shared" si="7"/>
        <v>0</v>
      </c>
      <c r="M28" s="3"/>
      <c r="N28" s="3"/>
      <c r="O28" s="3"/>
      <c r="P28" s="3"/>
      <c r="Q28" s="3"/>
      <c r="R28" s="3"/>
      <c r="S28" s="3"/>
      <c r="T28" s="3"/>
    </row>
    <row r="29" spans="1:20" ht="30" customHeight="1" thickBot="1" x14ac:dyDescent="0.25">
      <c r="A29" s="35"/>
      <c r="B29" s="23"/>
      <c r="C29" s="23" t="s">
        <v>38</v>
      </c>
      <c r="D29" s="23">
        <v>75005</v>
      </c>
      <c r="E29" s="43" t="s">
        <v>40</v>
      </c>
      <c r="F29" s="43" t="s">
        <v>74</v>
      </c>
      <c r="G29" s="43" t="s">
        <v>55</v>
      </c>
      <c r="H29" s="10">
        <v>0.2</v>
      </c>
      <c r="I29" s="44"/>
      <c r="J29" s="45">
        <f t="shared" si="0"/>
        <v>0</v>
      </c>
      <c r="K29" s="46">
        <f t="shared" si="6"/>
        <v>0</v>
      </c>
      <c r="L29" s="47">
        <f t="shared" si="7"/>
        <v>0</v>
      </c>
      <c r="M29" s="3"/>
      <c r="N29" s="3"/>
      <c r="O29" s="3"/>
      <c r="P29" s="3"/>
      <c r="Q29" s="3"/>
      <c r="R29" s="3"/>
      <c r="S29" s="3"/>
      <c r="T29" s="3"/>
    </row>
    <row r="30" spans="1:20" ht="45" customHeight="1" thickTop="1" thickBot="1" x14ac:dyDescent="0.25">
      <c r="A30" s="26"/>
      <c r="B30" s="26"/>
      <c r="C30" s="27"/>
      <c r="D30" s="27"/>
      <c r="E30" s="66" t="s">
        <v>2</v>
      </c>
      <c r="F30" s="66"/>
      <c r="G30" s="66"/>
      <c r="H30" s="66"/>
      <c r="I30" s="36">
        <f>SUM(I5:I29)</f>
        <v>0</v>
      </c>
      <c r="J30" s="36">
        <f>SUM(J5:J29)</f>
        <v>0</v>
      </c>
      <c r="K30" s="36">
        <f>SUM(K5:K29)</f>
        <v>0</v>
      </c>
      <c r="L30" s="37">
        <f>SUM(L5:L29)</f>
        <v>0</v>
      </c>
    </row>
    <row r="31" spans="1:20" ht="21.75" customHeight="1" x14ac:dyDescent="0.2">
      <c r="A31" s="26"/>
      <c r="B31" s="26"/>
      <c r="C31" s="27"/>
      <c r="D31" s="27"/>
      <c r="E31" s="27"/>
      <c r="F31" s="27"/>
      <c r="G31" s="27"/>
      <c r="H31" s="28"/>
      <c r="I31" s="55" t="s">
        <v>3</v>
      </c>
      <c r="J31" s="55"/>
      <c r="K31" s="55"/>
      <c r="L31" s="55"/>
      <c r="M31" s="30"/>
      <c r="N31" s="29"/>
      <c r="O31" s="29"/>
    </row>
    <row r="32" spans="1:20" ht="35.25" customHeight="1" thickBot="1" x14ac:dyDescent="0.25">
      <c r="E32" s="22"/>
      <c r="F32" s="22"/>
      <c r="G32" s="22"/>
      <c r="H32" s="2"/>
      <c r="I32" s="6"/>
      <c r="J32" s="6"/>
      <c r="K32" s="4"/>
    </row>
    <row r="33" spans="1:15" ht="45" customHeight="1" thickBot="1" x14ac:dyDescent="0.25">
      <c r="A33" s="59" t="s">
        <v>6</v>
      </c>
      <c r="B33" s="60"/>
      <c r="C33" s="60"/>
      <c r="D33" s="60"/>
      <c r="E33" s="60"/>
      <c r="F33" s="60"/>
      <c r="G33" s="60"/>
      <c r="H33" s="60"/>
      <c r="I33" s="11" t="s">
        <v>4</v>
      </c>
      <c r="J33" s="6"/>
      <c r="K33" s="4"/>
    </row>
    <row r="34" spans="1:15" ht="30" customHeight="1" x14ac:dyDescent="0.2">
      <c r="A34" s="51" t="s">
        <v>7</v>
      </c>
      <c r="B34" s="52"/>
      <c r="C34" s="52"/>
      <c r="D34" s="52"/>
      <c r="E34" s="52"/>
      <c r="F34" s="52"/>
      <c r="G34" s="52"/>
      <c r="H34" s="53"/>
      <c r="I34" s="40"/>
      <c r="J34" s="9"/>
      <c r="K34" s="9"/>
      <c r="L34" s="8"/>
      <c r="M34" s="8"/>
      <c r="N34" s="8"/>
      <c r="O34" s="8"/>
    </row>
    <row r="35" spans="1:15" ht="30" customHeight="1" x14ac:dyDescent="0.2">
      <c r="A35" s="48" t="s">
        <v>8</v>
      </c>
      <c r="B35" s="49"/>
      <c r="C35" s="49"/>
      <c r="D35" s="49"/>
      <c r="E35" s="49"/>
      <c r="F35" s="49"/>
      <c r="G35" s="49"/>
      <c r="H35" s="50"/>
      <c r="I35" s="41"/>
      <c r="J35" s="9"/>
    </row>
    <row r="36" spans="1:15" ht="30" customHeight="1" x14ac:dyDescent="0.2">
      <c r="A36" s="48" t="s">
        <v>9</v>
      </c>
      <c r="B36" s="49"/>
      <c r="C36" s="49"/>
      <c r="D36" s="49"/>
      <c r="E36" s="49"/>
      <c r="F36" s="49"/>
      <c r="G36" s="49"/>
      <c r="H36" s="50"/>
      <c r="I36" s="41"/>
      <c r="J36" s="9"/>
    </row>
    <row r="37" spans="1:15" ht="30" customHeight="1" x14ac:dyDescent="0.2">
      <c r="A37" s="48" t="s">
        <v>10</v>
      </c>
      <c r="B37" s="49"/>
      <c r="C37" s="49"/>
      <c r="D37" s="49"/>
      <c r="E37" s="49"/>
      <c r="F37" s="49"/>
      <c r="G37" s="49"/>
      <c r="H37" s="50"/>
      <c r="I37" s="41"/>
      <c r="J37" s="9"/>
    </row>
    <row r="38" spans="1:15" ht="30" customHeight="1" thickBot="1" x14ac:dyDescent="0.25">
      <c r="A38" s="48" t="s">
        <v>36</v>
      </c>
      <c r="B38" s="49"/>
      <c r="C38" s="49"/>
      <c r="D38" s="49"/>
      <c r="E38" s="49"/>
      <c r="F38" s="49"/>
      <c r="G38" s="49"/>
      <c r="H38" s="50"/>
      <c r="I38" s="42"/>
      <c r="J38" s="9"/>
      <c r="K38" s="4"/>
    </row>
    <row r="39" spans="1:15" ht="12.75" customHeight="1" x14ac:dyDescent="0.2">
      <c r="A39" s="2"/>
      <c r="B39" s="2"/>
      <c r="C39" s="3"/>
      <c r="D39" s="3"/>
      <c r="E39" s="3"/>
      <c r="F39" s="3"/>
      <c r="G39" s="3"/>
      <c r="H39" s="24" t="s">
        <v>1</v>
      </c>
      <c r="I39" s="25"/>
      <c r="J39" s="2"/>
      <c r="K39" s="6"/>
      <c r="L39" s="3"/>
      <c r="M39" s="3"/>
      <c r="N39" s="3"/>
      <c r="O39" s="3"/>
    </row>
    <row r="40" spans="1:15" ht="12.75" customHeight="1" x14ac:dyDescent="0.2">
      <c r="A40" s="2"/>
      <c r="B40" s="2"/>
      <c r="C40" s="3"/>
      <c r="D40" s="3"/>
      <c r="E40" s="3"/>
      <c r="F40" s="3"/>
      <c r="G40" s="3"/>
      <c r="H40" s="2"/>
      <c r="I40" s="6"/>
      <c r="J40" s="6"/>
      <c r="K40" s="6"/>
      <c r="L40" s="3"/>
      <c r="M40" s="3"/>
      <c r="N40" s="3"/>
      <c r="O40" s="3"/>
    </row>
    <row r="41" spans="1:15" ht="12.75" customHeight="1" x14ac:dyDescent="0.2"/>
    <row r="42" spans="1:15" ht="12.75" customHeight="1" x14ac:dyDescent="0.2"/>
    <row r="43" spans="1:15" ht="12.75" customHeight="1" x14ac:dyDescent="0.2"/>
    <row r="44" spans="1:15" ht="12.75" customHeight="1" x14ac:dyDescent="0.2"/>
    <row r="45" spans="1:15" ht="12.75" customHeight="1" x14ac:dyDescent="0.2"/>
    <row r="46" spans="1:15" ht="12.75" customHeight="1" x14ac:dyDescent="0.2"/>
    <row r="47" spans="1:15" ht="12.75" customHeight="1" x14ac:dyDescent="0.2"/>
    <row r="48" spans="1:15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3.5" customHeight="1" x14ac:dyDescent="0.2"/>
  </sheetData>
  <sortState xmlns:xlrd2="http://schemas.microsoft.com/office/spreadsheetml/2017/richdata2" ref="A5:H30">
    <sortCondition ref="E5:E30"/>
    <sortCondition ref="C5:C30"/>
  </sortState>
  <mergeCells count="21">
    <mergeCell ref="A1:L1"/>
    <mergeCell ref="I31:L31"/>
    <mergeCell ref="I2:J2"/>
    <mergeCell ref="K2:L2"/>
    <mergeCell ref="A33:H33"/>
    <mergeCell ref="A2:A4"/>
    <mergeCell ref="B2:B4"/>
    <mergeCell ref="C2:C4"/>
    <mergeCell ref="D2:D4"/>
    <mergeCell ref="E30:H30"/>
    <mergeCell ref="I3:I4"/>
    <mergeCell ref="J3:J4"/>
    <mergeCell ref="E2:E4"/>
    <mergeCell ref="H2:H4"/>
    <mergeCell ref="G2:G4"/>
    <mergeCell ref="F2:F4"/>
    <mergeCell ref="A35:H35"/>
    <mergeCell ref="A37:H37"/>
    <mergeCell ref="A38:H38"/>
    <mergeCell ref="A34:H34"/>
    <mergeCell ref="A36:H36"/>
  </mergeCells>
  <conditionalFormatting sqref="H5:H29">
    <cfRule type="expression" dxfId="1" priority="1">
      <formula>IF(H5&lt;&gt;"",0,1)</formula>
    </cfRule>
  </conditionalFormatting>
  <dataValidations count="1">
    <dataValidation type="list" allowBlank="1" showInputMessage="1" showErrorMessage="1" sqref="H5:H29" xr:uid="{CDBD0280-C736-4EED-82FE-AF6B872F70E1}">
      <formula1>"10%, 20%,"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38" orientation="landscape" r:id="rId1"/>
  <ignoredErrors>
    <ignoredError sqref="L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F1714-6C6D-4A6F-B784-E140AC3438FF}">
  <sheetPr>
    <pageSetUpPr fitToPage="1"/>
  </sheetPr>
  <dimension ref="A1:S125"/>
  <sheetViews>
    <sheetView showGridLines="0" view="pageBreakPreview" zoomScale="70" zoomScaleNormal="70" zoomScaleSheetLayoutView="70" zoomScalePageLayoutView="60" workbookViewId="0">
      <pane ySplit="4" topLeftCell="A5" activePane="bottomLeft" state="frozen"/>
      <selection pane="bottomLeft" sqref="A1:K1"/>
    </sheetView>
  </sheetViews>
  <sheetFormatPr baseColWidth="10" defaultColWidth="11.42578125" defaultRowHeight="12.75" x14ac:dyDescent="0.2"/>
  <cols>
    <col min="1" max="1" width="20.5703125" style="1" customWidth="1"/>
    <col min="2" max="2" width="25.5703125" style="1" customWidth="1"/>
    <col min="3" max="3" width="25.5703125" style="4" customWidth="1"/>
    <col min="4" max="5" width="20.5703125" style="4" customWidth="1"/>
    <col min="6" max="6" width="40.5703125" style="4" customWidth="1"/>
    <col min="7" max="7" width="10.5703125" style="1" customWidth="1"/>
    <col min="8" max="10" width="30.5703125" style="7" customWidth="1"/>
    <col min="11" max="11" width="30.5703125" style="4" customWidth="1"/>
    <col min="12" max="14" width="14.7109375" style="4" customWidth="1"/>
    <col min="15" max="16384" width="11.42578125" style="4"/>
  </cols>
  <sheetData>
    <row r="1" spans="1:19" ht="60" customHeight="1" thickBot="1" x14ac:dyDescent="0.25">
      <c r="A1" s="54" t="s">
        <v>77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32"/>
      <c r="M1" s="32"/>
      <c r="N1" s="32"/>
      <c r="O1" s="3"/>
      <c r="P1" s="3"/>
      <c r="Q1" s="3"/>
      <c r="R1" s="3"/>
      <c r="S1" s="3"/>
    </row>
    <row r="2" spans="1:19" ht="30" customHeight="1" thickTop="1" x14ac:dyDescent="0.2">
      <c r="A2" s="61" t="s">
        <v>17</v>
      </c>
      <c r="B2" s="63" t="s">
        <v>18</v>
      </c>
      <c r="C2" s="63" t="s">
        <v>15</v>
      </c>
      <c r="D2" s="63" t="s">
        <v>16</v>
      </c>
      <c r="E2" s="63" t="s">
        <v>11</v>
      </c>
      <c r="F2" s="63" t="s">
        <v>19</v>
      </c>
      <c r="G2" s="63" t="s">
        <v>0</v>
      </c>
      <c r="H2" s="56" t="s">
        <v>12</v>
      </c>
      <c r="I2" s="57"/>
      <c r="J2" s="56" t="s">
        <v>63</v>
      </c>
      <c r="K2" s="58"/>
      <c r="L2" s="3"/>
      <c r="M2" s="3"/>
      <c r="N2" s="3"/>
      <c r="O2" s="3"/>
      <c r="P2" s="3"/>
      <c r="Q2" s="3"/>
      <c r="R2" s="3"/>
      <c r="S2" s="3"/>
    </row>
    <row r="3" spans="1:19" ht="30" customHeight="1" x14ac:dyDescent="0.2">
      <c r="A3" s="62"/>
      <c r="B3" s="64"/>
      <c r="C3" s="64"/>
      <c r="D3" s="64"/>
      <c r="E3" s="64"/>
      <c r="F3" s="64"/>
      <c r="G3" s="64"/>
      <c r="H3" s="67" t="s">
        <v>13</v>
      </c>
      <c r="I3" s="67" t="s">
        <v>14</v>
      </c>
      <c r="J3" s="31">
        <v>4</v>
      </c>
      <c r="K3" s="34" t="s">
        <v>5</v>
      </c>
      <c r="L3" s="3"/>
      <c r="M3" s="3"/>
      <c r="N3" s="3"/>
      <c r="O3" s="3"/>
      <c r="P3" s="3"/>
      <c r="Q3" s="3"/>
      <c r="R3" s="3"/>
      <c r="S3" s="3"/>
    </row>
    <row r="4" spans="1:19" s="5" customFormat="1" ht="30" customHeight="1" x14ac:dyDescent="0.2">
      <c r="A4" s="62"/>
      <c r="B4" s="64"/>
      <c r="C4" s="65"/>
      <c r="D4" s="65"/>
      <c r="E4" s="65"/>
      <c r="F4" s="65"/>
      <c r="G4" s="65"/>
      <c r="H4" s="65"/>
      <c r="I4" s="65"/>
      <c r="J4" s="38" t="s">
        <v>13</v>
      </c>
      <c r="K4" s="39" t="s">
        <v>14</v>
      </c>
      <c r="L4" s="33"/>
      <c r="M4" s="33"/>
      <c r="N4" s="33"/>
      <c r="O4" s="33"/>
      <c r="P4" s="33"/>
      <c r="Q4" s="33"/>
      <c r="R4" s="33"/>
      <c r="S4" s="33"/>
    </row>
    <row r="5" spans="1:19" ht="30" customHeight="1" x14ac:dyDescent="0.2">
      <c r="A5" s="35"/>
      <c r="B5" s="23" t="s">
        <v>56</v>
      </c>
      <c r="C5" s="23" t="s">
        <v>57</v>
      </c>
      <c r="D5" s="23">
        <v>75017</v>
      </c>
      <c r="E5" s="43" t="s">
        <v>40</v>
      </c>
      <c r="F5" s="43" t="s">
        <v>34</v>
      </c>
      <c r="G5" s="10">
        <v>0.2</v>
      </c>
      <c r="H5" s="44"/>
      <c r="I5" s="45">
        <f t="shared" ref="I5:I8" si="0">(H5+(H5*G5))</f>
        <v>0</v>
      </c>
      <c r="J5" s="46">
        <f>(H5*$J$3)</f>
        <v>0</v>
      </c>
      <c r="K5" s="47">
        <f>(I5*4)</f>
        <v>0</v>
      </c>
      <c r="L5" s="3"/>
      <c r="M5" s="3"/>
      <c r="N5" s="3"/>
      <c r="O5" s="3"/>
      <c r="P5" s="3"/>
      <c r="Q5" s="3"/>
      <c r="R5" s="3"/>
      <c r="S5" s="3"/>
    </row>
    <row r="6" spans="1:19" ht="30" customHeight="1" x14ac:dyDescent="0.2">
      <c r="A6" s="35"/>
      <c r="B6" s="23" t="s">
        <v>58</v>
      </c>
      <c r="C6" s="23" t="s">
        <v>37</v>
      </c>
      <c r="D6" s="23">
        <v>75016</v>
      </c>
      <c r="E6" s="43" t="s">
        <v>40</v>
      </c>
      <c r="F6" s="43" t="s">
        <v>34</v>
      </c>
      <c r="G6" s="10">
        <v>0.2</v>
      </c>
      <c r="H6" s="44"/>
      <c r="I6" s="45">
        <f t="shared" si="0"/>
        <v>0</v>
      </c>
      <c r="J6" s="46">
        <f>(H6*$J$3)</f>
        <v>0</v>
      </c>
      <c r="K6" s="47">
        <f>(I6*4)</f>
        <v>0</v>
      </c>
      <c r="L6" s="3"/>
      <c r="M6" s="3"/>
      <c r="N6" s="3"/>
      <c r="O6" s="3"/>
      <c r="P6" s="3"/>
      <c r="Q6" s="3"/>
      <c r="R6" s="3"/>
      <c r="S6" s="3"/>
    </row>
    <row r="7" spans="1:19" ht="30" customHeight="1" x14ac:dyDescent="0.2">
      <c r="A7" s="35"/>
      <c r="B7" s="23" t="s">
        <v>59</v>
      </c>
      <c r="C7" s="23" t="s">
        <v>60</v>
      </c>
      <c r="D7" s="23">
        <v>75016</v>
      </c>
      <c r="E7" s="43" t="s">
        <v>40</v>
      </c>
      <c r="F7" s="43" t="s">
        <v>34</v>
      </c>
      <c r="G7" s="10">
        <v>0.2</v>
      </c>
      <c r="H7" s="44"/>
      <c r="I7" s="45">
        <f t="shared" si="0"/>
        <v>0</v>
      </c>
      <c r="J7" s="46">
        <f t="shared" ref="J7:J8" si="1">(H7*$J$3)</f>
        <v>0</v>
      </c>
      <c r="K7" s="47">
        <f t="shared" ref="K7" si="2">(I7*4)</f>
        <v>0</v>
      </c>
      <c r="L7" s="3"/>
      <c r="M7" s="3"/>
      <c r="N7" s="3"/>
      <c r="O7" s="3"/>
      <c r="P7" s="3"/>
      <c r="Q7" s="3"/>
      <c r="R7" s="3"/>
      <c r="S7" s="3"/>
    </row>
    <row r="8" spans="1:19" ht="30" customHeight="1" thickBot="1" x14ac:dyDescent="0.25">
      <c r="A8" s="35"/>
      <c r="B8" s="23" t="s">
        <v>61</v>
      </c>
      <c r="C8" s="23" t="s">
        <v>62</v>
      </c>
      <c r="D8" s="23">
        <v>75005</v>
      </c>
      <c r="E8" s="43" t="s">
        <v>40</v>
      </c>
      <c r="F8" s="43" t="s">
        <v>34</v>
      </c>
      <c r="G8" s="10">
        <v>0.2</v>
      </c>
      <c r="H8" s="44"/>
      <c r="I8" s="45">
        <f t="shared" si="0"/>
        <v>0</v>
      </c>
      <c r="J8" s="46">
        <f t="shared" si="1"/>
        <v>0</v>
      </c>
      <c r="K8" s="47">
        <f>(J8*4)</f>
        <v>0</v>
      </c>
      <c r="L8" s="3"/>
      <c r="M8" s="3"/>
      <c r="N8" s="3"/>
      <c r="O8" s="3"/>
      <c r="P8" s="3"/>
      <c r="Q8" s="3"/>
      <c r="R8" s="3"/>
      <c r="S8" s="3"/>
    </row>
    <row r="9" spans="1:19" ht="45" customHeight="1" thickTop="1" thickBot="1" x14ac:dyDescent="0.25">
      <c r="A9" s="26"/>
      <c r="B9" s="26"/>
      <c r="C9" s="27"/>
      <c r="D9" s="27"/>
      <c r="E9" s="66" t="s">
        <v>2</v>
      </c>
      <c r="F9" s="66"/>
      <c r="G9" s="66"/>
      <c r="H9" s="36">
        <f>SUM(H5:H8)</f>
        <v>0</v>
      </c>
      <c r="I9" s="36">
        <f>SUM(I5:I8)</f>
        <v>0</v>
      </c>
      <c r="J9" s="36">
        <f>SUM(J5:J8)</f>
        <v>0</v>
      </c>
      <c r="K9" s="37">
        <f>SUM(K5:K8)</f>
        <v>0</v>
      </c>
    </row>
    <row r="10" spans="1:19" ht="21.75" customHeight="1" x14ac:dyDescent="0.2">
      <c r="A10" s="26"/>
      <c r="B10" s="26"/>
      <c r="C10" s="27"/>
      <c r="D10" s="27"/>
      <c r="E10" s="27"/>
      <c r="F10" s="27"/>
      <c r="G10" s="28"/>
      <c r="H10" s="55" t="s">
        <v>3</v>
      </c>
      <c r="I10" s="55"/>
      <c r="J10" s="55"/>
      <c r="K10" s="55"/>
      <c r="L10" s="30"/>
      <c r="M10" s="29"/>
      <c r="N10" s="29"/>
    </row>
    <row r="11" spans="1:19" ht="35.25" customHeight="1" thickBot="1" x14ac:dyDescent="0.25">
      <c r="E11" s="22"/>
      <c r="F11" s="22"/>
      <c r="G11" s="2"/>
      <c r="H11" s="6"/>
      <c r="I11" s="6"/>
      <c r="J11" s="4"/>
    </row>
    <row r="12" spans="1:19" ht="45" customHeight="1" thickBot="1" x14ac:dyDescent="0.25">
      <c r="A12" s="59" t="s">
        <v>6</v>
      </c>
      <c r="B12" s="60"/>
      <c r="C12" s="60"/>
      <c r="D12" s="60"/>
      <c r="E12" s="60"/>
      <c r="F12" s="60"/>
      <c r="G12" s="60"/>
      <c r="H12" s="11" t="s">
        <v>4</v>
      </c>
      <c r="I12" s="6"/>
      <c r="J12" s="4"/>
    </row>
    <row r="13" spans="1:19" ht="30" customHeight="1" x14ac:dyDescent="0.2">
      <c r="A13" s="51" t="s">
        <v>7</v>
      </c>
      <c r="B13" s="52"/>
      <c r="C13" s="52"/>
      <c r="D13" s="52"/>
      <c r="E13" s="52"/>
      <c r="F13" s="52"/>
      <c r="G13" s="53"/>
      <c r="H13" s="40"/>
      <c r="I13" s="9"/>
      <c r="J13" s="9"/>
      <c r="K13" s="8"/>
      <c r="L13" s="8"/>
      <c r="M13" s="8"/>
      <c r="N13" s="8"/>
    </row>
    <row r="14" spans="1:19" ht="30" customHeight="1" x14ac:dyDescent="0.2">
      <c r="A14" s="48" t="s">
        <v>8</v>
      </c>
      <c r="B14" s="49"/>
      <c r="C14" s="49"/>
      <c r="D14" s="49"/>
      <c r="E14" s="49"/>
      <c r="F14" s="49"/>
      <c r="G14" s="50"/>
      <c r="H14" s="41"/>
      <c r="I14" s="9"/>
    </row>
    <row r="15" spans="1:19" ht="30" customHeight="1" x14ac:dyDescent="0.2">
      <c r="A15" s="48" t="s">
        <v>9</v>
      </c>
      <c r="B15" s="49"/>
      <c r="C15" s="49"/>
      <c r="D15" s="49"/>
      <c r="E15" s="49"/>
      <c r="F15" s="49"/>
      <c r="G15" s="50"/>
      <c r="H15" s="41"/>
      <c r="I15" s="9"/>
    </row>
    <row r="16" spans="1:19" ht="30" customHeight="1" x14ac:dyDescent="0.2">
      <c r="A16" s="48" t="s">
        <v>10</v>
      </c>
      <c r="B16" s="49"/>
      <c r="C16" s="49"/>
      <c r="D16" s="49"/>
      <c r="E16" s="49"/>
      <c r="F16" s="49"/>
      <c r="G16" s="50"/>
      <c r="H16" s="41"/>
      <c r="I16" s="9"/>
    </row>
    <row r="17" spans="1:14" ht="30" customHeight="1" thickBot="1" x14ac:dyDescent="0.25">
      <c r="A17" s="48" t="s">
        <v>36</v>
      </c>
      <c r="B17" s="49"/>
      <c r="C17" s="49"/>
      <c r="D17" s="49"/>
      <c r="E17" s="49"/>
      <c r="F17" s="49"/>
      <c r="G17" s="50"/>
      <c r="H17" s="42"/>
      <c r="I17" s="9"/>
      <c r="J17" s="4"/>
    </row>
    <row r="18" spans="1:14" ht="12.75" customHeight="1" x14ac:dyDescent="0.2">
      <c r="A18" s="2"/>
      <c r="B18" s="2"/>
      <c r="C18" s="3"/>
      <c r="D18" s="3"/>
      <c r="E18" s="3"/>
      <c r="F18" s="3"/>
      <c r="G18" s="24" t="s">
        <v>1</v>
      </c>
      <c r="H18" s="25"/>
      <c r="I18" s="2"/>
      <c r="J18" s="6"/>
      <c r="K18" s="3"/>
      <c r="L18" s="3"/>
      <c r="M18" s="3"/>
      <c r="N18" s="3"/>
    </row>
    <row r="19" spans="1:14" ht="12.75" customHeight="1" x14ac:dyDescent="0.2">
      <c r="A19" s="2"/>
      <c r="B19" s="2"/>
      <c r="C19" s="3"/>
      <c r="D19" s="3"/>
      <c r="E19" s="3"/>
      <c r="F19" s="3"/>
      <c r="G19" s="2"/>
      <c r="H19" s="6"/>
      <c r="I19" s="6"/>
      <c r="J19" s="6"/>
      <c r="K19" s="3"/>
      <c r="L19" s="3"/>
      <c r="M19" s="3"/>
      <c r="N19" s="3"/>
    </row>
    <row r="20" spans="1:14" ht="12.75" customHeight="1" x14ac:dyDescent="0.2"/>
    <row r="21" spans="1:14" ht="12.75" customHeight="1" x14ac:dyDescent="0.2"/>
    <row r="22" spans="1:14" ht="12.75" customHeight="1" x14ac:dyDescent="0.2"/>
    <row r="23" spans="1:14" ht="12.75" customHeight="1" x14ac:dyDescent="0.2"/>
    <row r="24" spans="1:14" ht="12.75" customHeight="1" x14ac:dyDescent="0.2"/>
    <row r="25" spans="1:14" ht="12.75" customHeight="1" x14ac:dyDescent="0.2"/>
    <row r="26" spans="1:14" ht="12.75" customHeight="1" x14ac:dyDescent="0.2"/>
    <row r="27" spans="1:14" ht="12.75" customHeight="1" x14ac:dyDescent="0.2"/>
    <row r="28" spans="1:14" ht="12.75" customHeight="1" x14ac:dyDescent="0.2"/>
    <row r="29" spans="1:14" ht="12.75" customHeight="1" x14ac:dyDescent="0.2"/>
    <row r="30" spans="1:14" ht="12.75" customHeight="1" x14ac:dyDescent="0.2"/>
    <row r="31" spans="1:14" ht="12.75" customHeight="1" x14ac:dyDescent="0.2"/>
    <row r="32" spans="1:14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3.5" customHeight="1" x14ac:dyDescent="0.2"/>
  </sheetData>
  <mergeCells count="20">
    <mergeCell ref="A1:K1"/>
    <mergeCell ref="A2:A4"/>
    <mergeCell ref="B2:B4"/>
    <mergeCell ref="C2:C4"/>
    <mergeCell ref="D2:D4"/>
    <mergeCell ref="E2:E4"/>
    <mergeCell ref="F2:F4"/>
    <mergeCell ref="G2:G4"/>
    <mergeCell ref="H2:I2"/>
    <mergeCell ref="J2:K2"/>
    <mergeCell ref="I3:I4"/>
    <mergeCell ref="A15:G15"/>
    <mergeCell ref="A16:G16"/>
    <mergeCell ref="A17:G17"/>
    <mergeCell ref="H3:H4"/>
    <mergeCell ref="E9:G9"/>
    <mergeCell ref="H10:K10"/>
    <mergeCell ref="A12:G12"/>
    <mergeCell ref="A13:G13"/>
    <mergeCell ref="A14:G14"/>
  </mergeCells>
  <conditionalFormatting sqref="G5:G8">
    <cfRule type="expression" dxfId="0" priority="1">
      <formula>IF(G5&lt;&gt;"",0,1)</formula>
    </cfRule>
  </conditionalFormatting>
  <dataValidations count="1">
    <dataValidation type="list" allowBlank="1" showInputMessage="1" showErrorMessage="1" sqref="G5:G8" xr:uid="{CB9E9D78-4692-4B51-B23F-C64C16B9A1BB}">
      <formula1>"10%, 20%,"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Page de garde AE-Annexe 2</vt:lpstr>
      <vt:lpstr>LOT 1  - AE Annexe 2- DPGF Main</vt:lpstr>
      <vt:lpstr>LOT 2 - AE Annexe 2- DPGF Main</vt:lpstr>
      <vt:lpstr>'LOT 1  - AE Annexe 2- DPGF Main'!Impression_des_titres</vt:lpstr>
      <vt:lpstr>'LOT 2 - AE Annexe 2- DPGF Main'!Impression_des_titres</vt:lpstr>
      <vt:lpstr>'LOT 1  - AE Annexe 2- DPGF Main'!Zone_d_impression</vt:lpstr>
      <vt:lpstr>'LOT 2 - AE Annexe 2- DPGF Main'!Zone_d_impression</vt:lpstr>
    </vt:vector>
  </TitlesOfParts>
  <Company>Altem Conseil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CORALLO Eric</dc:creator>
  <cp:lastModifiedBy>BIERNACKI , Carine</cp:lastModifiedBy>
  <cp:lastPrinted>2026-03-17T08:51:21Z</cp:lastPrinted>
  <dcterms:created xsi:type="dcterms:W3CDTF">2010-08-10T14:14:47Z</dcterms:created>
  <dcterms:modified xsi:type="dcterms:W3CDTF">2026-03-17T08:52:18Z</dcterms:modified>
</cp:coreProperties>
</file>